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01\60\08406-00\117666\Task-11-H_PID109503-JEF-7-Park-N-Ride\109503\400-Engineering\Roadway\EngData\Quantities\"/>
    </mc:Choice>
  </mc:AlternateContent>
  <bookViews>
    <workbookView xWindow="7545" yWindow="135" windowWidth="12945" windowHeight="7770" activeTab="1"/>
  </bookViews>
  <sheets>
    <sheet name="COVER" sheetId="3" r:id="rId1"/>
    <sheet name="erosion control" sheetId="1" r:id="rId2"/>
  </sheets>
  <definedNames>
    <definedName name="_xlnm.Print_Area" localSheetId="0">COVER!$A$1:$J$48</definedName>
    <definedName name="_xlnm.Print_Area" localSheetId="1">'erosion control'!$A$2:$S$34</definedName>
  </definedNames>
  <calcPr calcId="162913"/>
</workbook>
</file>

<file path=xl/calcChain.xml><?xml version="1.0" encoding="utf-8"?>
<calcChain xmlns="http://schemas.openxmlformats.org/spreadsheetml/2006/main">
  <c r="E4" i="1" l="1"/>
  <c r="F15" i="1" l="1"/>
  <c r="F25" i="1" s="1"/>
  <c r="F11" i="1" l="1"/>
  <c r="F9" i="1" s="1"/>
  <c r="G9" i="1" s="1"/>
  <c r="F13" i="1"/>
  <c r="G13" i="1" s="1"/>
  <c r="F17" i="1"/>
  <c r="F21" i="1"/>
  <c r="G21" i="1" s="1"/>
  <c r="F8" i="1"/>
  <c r="G8" i="1" s="1"/>
  <c r="F23" i="1"/>
  <c r="F24" i="1"/>
  <c r="F28" i="1"/>
  <c r="G28" i="1" s="1"/>
  <c r="G15" i="1"/>
  <c r="F18" i="1" s="1"/>
  <c r="G11" i="1" l="1"/>
  <c r="F19" i="1"/>
  <c r="G19" i="1" s="1"/>
  <c r="F26" i="1"/>
  <c r="G26" i="1" s="1"/>
</calcChain>
</file>

<file path=xl/sharedStrings.xml><?xml version="1.0" encoding="utf-8"?>
<sst xmlns="http://schemas.openxmlformats.org/spreadsheetml/2006/main" count="62" uniqueCount="50">
  <si>
    <t>SY</t>
  </si>
  <si>
    <t>CY</t>
  </si>
  <si>
    <t>USE SY =</t>
  </si>
  <si>
    <t>WITHOUT TOPSOIL</t>
  </si>
  <si>
    <t>WITH TOPSOIL</t>
  </si>
  <si>
    <t>EACH</t>
  </si>
  <si>
    <t>SOIL ANALYSIS TEST</t>
  </si>
  <si>
    <t>TOPSOIL</t>
  </si>
  <si>
    <t>REPAIR SEEDING AND MULCHING</t>
  </si>
  <si>
    <t>=</t>
  </si>
  <si>
    <t xml:space="preserve">INTER- SEEDING </t>
  </si>
  <si>
    <t>COMMERCIAL FERTILIZER</t>
  </si>
  <si>
    <t>TON</t>
  </si>
  <si>
    <t>+</t>
  </si>
  <si>
    <t>LIME</t>
  </si>
  <si>
    <t>AC</t>
  </si>
  <si>
    <t>WATER</t>
  </si>
  <si>
    <t>MGAL</t>
  </si>
  <si>
    <t>MSF</t>
  </si>
  <si>
    <t>MOWING</t>
  </si>
  <si>
    <t>ONLY IF PROJECT LASTS MORE THAN ONE YEAR</t>
  </si>
  <si>
    <t>659E00500</t>
  </si>
  <si>
    <t>(SY) SEEDING AND MULCHING, CLASS 1</t>
  </si>
  <si>
    <t>(USE A MINIMUM OF 2 EACH PER DESIGNER NOTE)</t>
  </si>
  <si>
    <t>659E00100</t>
  </si>
  <si>
    <t>(EACH) SOIL ANALYSIS TEST</t>
  </si>
  <si>
    <t>659E00300</t>
  </si>
  <si>
    <t>(CY) TOPSOIL</t>
  </si>
  <si>
    <t>659E14000</t>
  </si>
  <si>
    <t>(SY) REPAIR SEEDING AND MULCHING</t>
  </si>
  <si>
    <t>659E15000</t>
  </si>
  <si>
    <t>(SY) INTER-SEEDING</t>
  </si>
  <si>
    <t>659E20000</t>
  </si>
  <si>
    <t>(TON) COMMERCIAL FERTILIZER</t>
  </si>
  <si>
    <t>659E31000</t>
  </si>
  <si>
    <t>(ACRE) LIME</t>
  </si>
  <si>
    <t>659E35000</t>
  </si>
  <si>
    <t>(MGAL) WATER</t>
  </si>
  <si>
    <t>(SY) SLOPE EROSION PROTESTION MAT, TYPE E</t>
  </si>
  <si>
    <t>CREATED BY:</t>
  </si>
  <si>
    <t>CHECKED BY:</t>
  </si>
  <si>
    <t>CORRECTED BY:</t>
  </si>
  <si>
    <t>APPROVED BY:</t>
  </si>
  <si>
    <t>JDK</t>
  </si>
  <si>
    <t>PID 109503</t>
  </si>
  <si>
    <t>STAGE 3</t>
  </si>
  <si>
    <t>JEF-SR 7 BRILLIANT PARK-N-RIDE</t>
  </si>
  <si>
    <t>see note</t>
  </si>
  <si>
    <t>note:</t>
  </si>
  <si>
    <t>SCALED UP 2D HATCHING AREA BY 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</si>
</sst>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</font>
    <font>
      <b/>
      <sz val="10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4">
    <xf numFmtId="0" fontId="0" fillId="0" borderId="0" xfId="0"/>
    <xf numFmtId="0" fontId="0" fillId="0" borderId="0" xfId="0" applyAlignment="1">
      <alignment horizontal="center"/>
    </xf>
    <xf numFmtId="1" fontId="0" fillId="0" borderId="0" xfId="0" applyNumberFormat="1"/>
    <xf numFmtId="1" fontId="1" fillId="0" borderId="0" xfId="0" applyNumberFormat="1" applyFont="1" applyAlignment="1">
      <alignment horizontal="center"/>
    </xf>
    <xf numFmtId="0" fontId="0" fillId="0" borderId="1" xfId="0" applyBorder="1"/>
    <xf numFmtId="0" fontId="2" fillId="0" borderId="0" xfId="0" applyFont="1"/>
    <xf numFmtId="0" fontId="2" fillId="0" borderId="0" xfId="0" applyFont="1" applyAlignment="1">
      <alignment horizontal="center"/>
    </xf>
    <xf numFmtId="1" fontId="2" fillId="0" borderId="0" xfId="0" applyNumberFormat="1" applyFont="1"/>
    <xf numFmtId="1" fontId="3" fillId="0" borderId="0" xfId="0" applyNumberFormat="1" applyFont="1" applyAlignment="1">
      <alignment horizontal="center"/>
    </xf>
    <xf numFmtId="0" fontId="4" fillId="0" borderId="0" xfId="0" applyFont="1"/>
    <xf numFmtId="1" fontId="4" fillId="0" borderId="0" xfId="0" applyNumberFormat="1" applyFont="1"/>
    <xf numFmtId="0" fontId="1" fillId="0" borderId="0" xfId="0" applyFont="1"/>
    <xf numFmtId="0" fontId="0" fillId="0" borderId="0" xfId="0" applyAlignment="1">
      <alignment horizontal="right"/>
    </xf>
    <xf numFmtId="1" fontId="0" fillId="0" borderId="0" xfId="0" applyNumberFormat="1" applyAlignment="1">
      <alignment horizontal="right"/>
    </xf>
    <xf numFmtId="2" fontId="1" fillId="0" borderId="0" xfId="0" applyNumberFormat="1" applyFont="1"/>
    <xf numFmtId="0" fontId="1" fillId="2" borderId="0" xfId="0" applyFont="1" applyFill="1"/>
    <xf numFmtId="0" fontId="0" fillId="2" borderId="0" xfId="0" applyFill="1"/>
    <xf numFmtId="0" fontId="0" fillId="0" borderId="0" xfId="0" applyNumberFormat="1"/>
    <xf numFmtId="49" fontId="4" fillId="0" borderId="0" xfId="0" applyNumberFormat="1" applyFont="1"/>
    <xf numFmtId="11" fontId="0" fillId="0" borderId="0" xfId="0" applyNumberFormat="1"/>
    <xf numFmtId="0" fontId="4" fillId="0" borderId="0" xfId="1"/>
    <xf numFmtId="0" fontId="4" fillId="0" borderId="0" xfId="1" applyAlignment="1">
      <alignment horizontal="right" vertical="center"/>
    </xf>
    <xf numFmtId="0" fontId="4" fillId="0" borderId="0" xfId="1" applyAlignment="1">
      <alignment horizontal="center" vertical="center"/>
    </xf>
    <xf numFmtId="0" fontId="4" fillId="0" borderId="0" xfId="1" applyAlignment="1">
      <alignment horizontal="left" vertical="center"/>
    </xf>
    <xf numFmtId="0" fontId="5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16" fontId="1" fillId="0" borderId="0" xfId="1" applyNumberFormat="1" applyFont="1" applyAlignment="1">
      <alignment horizontal="right" vertical="center"/>
    </xf>
    <xf numFmtId="0" fontId="4" fillId="0" borderId="0" xfId="1" applyFont="1" applyAlignment="1">
      <alignment horizontal="left" vertical="center"/>
    </xf>
    <xf numFmtId="0" fontId="1" fillId="0" borderId="0" xfId="1" applyFont="1" applyAlignment="1">
      <alignment horizontal="right" vertical="center"/>
    </xf>
    <xf numFmtId="0" fontId="1" fillId="0" borderId="0" xfId="1" applyFont="1" applyAlignment="1">
      <alignment horizontal="center" vertical="center"/>
    </xf>
    <xf numFmtId="14" fontId="1" fillId="0" borderId="0" xfId="1" applyNumberFormat="1" applyFont="1" applyAlignment="1">
      <alignment horizontal="left" vertical="center"/>
    </xf>
    <xf numFmtId="0" fontId="4" fillId="0" borderId="0" xfId="1" applyFont="1" applyAlignment="1">
      <alignment horizontal="right" vertical="center"/>
    </xf>
    <xf numFmtId="0" fontId="0" fillId="0" borderId="0" xfId="0" applyAlignment="1">
      <alignment horizontal="left" vertical="top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J213"/>
  <sheetViews>
    <sheetView showRuler="0" view="pageBreakPreview" zoomScaleNormal="90" zoomScaleSheetLayoutView="100" zoomScalePageLayoutView="115" workbookViewId="0">
      <selection activeCell="F11" sqref="F11"/>
    </sheetView>
  </sheetViews>
  <sheetFormatPr defaultColWidth="9.140625" defaultRowHeight="12.75" x14ac:dyDescent="0.2"/>
  <cols>
    <col min="1" max="1" width="8.5703125" style="20" customWidth="1"/>
    <col min="2" max="4" width="9.7109375" style="20" customWidth="1"/>
    <col min="5" max="5" width="9.7109375" style="21" customWidth="1"/>
    <col min="6" max="6" width="9.7109375" style="22" customWidth="1"/>
    <col min="7" max="7" width="10.140625" style="23" bestFit="1" customWidth="1"/>
    <col min="8" max="9" width="9.7109375" style="20" customWidth="1"/>
    <col min="10" max="10" width="9.140625" style="20" customWidth="1"/>
    <col min="11" max="256" width="9.140625" style="20"/>
    <col min="257" max="266" width="9.140625" style="20" customWidth="1"/>
    <col min="267" max="512" width="9.140625" style="20"/>
    <col min="513" max="522" width="9.140625" style="20" customWidth="1"/>
    <col min="523" max="768" width="9.140625" style="20"/>
    <col min="769" max="778" width="9.140625" style="20" customWidth="1"/>
    <col min="779" max="1024" width="9.140625" style="20"/>
    <col min="1025" max="1034" width="9.140625" style="20" customWidth="1"/>
    <col min="1035" max="1280" width="9.140625" style="20"/>
    <col min="1281" max="1290" width="9.140625" style="20" customWidth="1"/>
    <col min="1291" max="1536" width="9.140625" style="20"/>
    <col min="1537" max="1546" width="9.140625" style="20" customWidth="1"/>
    <col min="1547" max="1792" width="9.140625" style="20"/>
    <col min="1793" max="1802" width="9.140625" style="20" customWidth="1"/>
    <col min="1803" max="2048" width="9.140625" style="20"/>
    <col min="2049" max="2058" width="9.140625" style="20" customWidth="1"/>
    <col min="2059" max="2304" width="9.140625" style="20"/>
    <col min="2305" max="2314" width="9.140625" style="20" customWidth="1"/>
    <col min="2315" max="2560" width="9.140625" style="20"/>
    <col min="2561" max="2570" width="9.140625" style="20" customWidth="1"/>
    <col min="2571" max="2816" width="9.140625" style="20"/>
    <col min="2817" max="2826" width="9.140625" style="20" customWidth="1"/>
    <col min="2827" max="3072" width="9.140625" style="20"/>
    <col min="3073" max="3082" width="9.140625" style="20" customWidth="1"/>
    <col min="3083" max="3328" width="9.140625" style="20"/>
    <col min="3329" max="3338" width="9.140625" style="20" customWidth="1"/>
    <col min="3339" max="3584" width="9.140625" style="20"/>
    <col min="3585" max="3594" width="9.140625" style="20" customWidth="1"/>
    <col min="3595" max="3840" width="9.140625" style="20"/>
    <col min="3841" max="3850" width="9.140625" style="20" customWidth="1"/>
    <col min="3851" max="4096" width="9.140625" style="20"/>
    <col min="4097" max="4106" width="9.140625" style="20" customWidth="1"/>
    <col min="4107" max="4352" width="9.140625" style="20"/>
    <col min="4353" max="4362" width="9.140625" style="20" customWidth="1"/>
    <col min="4363" max="4608" width="9.140625" style="20"/>
    <col min="4609" max="4618" width="9.140625" style="20" customWidth="1"/>
    <col min="4619" max="4864" width="9.140625" style="20"/>
    <col min="4865" max="4874" width="9.140625" style="20" customWidth="1"/>
    <col min="4875" max="5120" width="9.140625" style="20"/>
    <col min="5121" max="5130" width="9.140625" style="20" customWidth="1"/>
    <col min="5131" max="5376" width="9.140625" style="20"/>
    <col min="5377" max="5386" width="9.140625" style="20" customWidth="1"/>
    <col min="5387" max="5632" width="9.140625" style="20"/>
    <col min="5633" max="5642" width="9.140625" style="20" customWidth="1"/>
    <col min="5643" max="5888" width="9.140625" style="20"/>
    <col min="5889" max="5898" width="9.140625" style="20" customWidth="1"/>
    <col min="5899" max="6144" width="9.140625" style="20"/>
    <col min="6145" max="6154" width="9.140625" style="20" customWidth="1"/>
    <col min="6155" max="6400" width="9.140625" style="20"/>
    <col min="6401" max="6410" width="9.140625" style="20" customWidth="1"/>
    <col min="6411" max="6656" width="9.140625" style="20"/>
    <col min="6657" max="6666" width="9.140625" style="20" customWidth="1"/>
    <col min="6667" max="6912" width="9.140625" style="20"/>
    <col min="6913" max="6922" width="9.140625" style="20" customWidth="1"/>
    <col min="6923" max="7168" width="9.140625" style="20"/>
    <col min="7169" max="7178" width="9.140625" style="20" customWidth="1"/>
    <col min="7179" max="7424" width="9.140625" style="20"/>
    <col min="7425" max="7434" width="9.140625" style="20" customWidth="1"/>
    <col min="7435" max="7680" width="9.140625" style="20"/>
    <col min="7681" max="7690" width="9.140625" style="20" customWidth="1"/>
    <col min="7691" max="7936" width="9.140625" style="20"/>
    <col min="7937" max="7946" width="9.140625" style="20" customWidth="1"/>
    <col min="7947" max="8192" width="9.140625" style="20"/>
    <col min="8193" max="8202" width="9.140625" style="20" customWidth="1"/>
    <col min="8203" max="8448" width="9.140625" style="20"/>
    <col min="8449" max="8458" width="9.140625" style="20" customWidth="1"/>
    <col min="8459" max="8704" width="9.140625" style="20"/>
    <col min="8705" max="8714" width="9.140625" style="20" customWidth="1"/>
    <col min="8715" max="8960" width="9.140625" style="20"/>
    <col min="8961" max="8970" width="9.140625" style="20" customWidth="1"/>
    <col min="8971" max="9216" width="9.140625" style="20"/>
    <col min="9217" max="9226" width="9.140625" style="20" customWidth="1"/>
    <col min="9227" max="9472" width="9.140625" style="20"/>
    <col min="9473" max="9482" width="9.140625" style="20" customWidth="1"/>
    <col min="9483" max="9728" width="9.140625" style="20"/>
    <col min="9729" max="9738" width="9.140625" style="20" customWidth="1"/>
    <col min="9739" max="9984" width="9.140625" style="20"/>
    <col min="9985" max="9994" width="9.140625" style="20" customWidth="1"/>
    <col min="9995" max="10240" width="9.140625" style="20"/>
    <col min="10241" max="10250" width="9.140625" style="20" customWidth="1"/>
    <col min="10251" max="10496" width="9.140625" style="20"/>
    <col min="10497" max="10506" width="9.140625" style="20" customWidth="1"/>
    <col min="10507" max="10752" width="9.140625" style="20"/>
    <col min="10753" max="10762" width="9.140625" style="20" customWidth="1"/>
    <col min="10763" max="11008" width="9.140625" style="20"/>
    <col min="11009" max="11018" width="9.140625" style="20" customWidth="1"/>
    <col min="11019" max="11264" width="9.140625" style="20"/>
    <col min="11265" max="11274" width="9.140625" style="20" customWidth="1"/>
    <col min="11275" max="11520" width="9.140625" style="20"/>
    <col min="11521" max="11530" width="9.140625" style="20" customWidth="1"/>
    <col min="11531" max="11776" width="9.140625" style="20"/>
    <col min="11777" max="11786" width="9.140625" style="20" customWidth="1"/>
    <col min="11787" max="12032" width="9.140625" style="20"/>
    <col min="12033" max="12042" width="9.140625" style="20" customWidth="1"/>
    <col min="12043" max="12288" width="9.140625" style="20"/>
    <col min="12289" max="12298" width="9.140625" style="20" customWidth="1"/>
    <col min="12299" max="12544" width="9.140625" style="20"/>
    <col min="12545" max="12554" width="9.140625" style="20" customWidth="1"/>
    <col min="12555" max="12800" width="9.140625" style="20"/>
    <col min="12801" max="12810" width="9.140625" style="20" customWidth="1"/>
    <col min="12811" max="13056" width="9.140625" style="20"/>
    <col min="13057" max="13066" width="9.140625" style="20" customWidth="1"/>
    <col min="13067" max="13312" width="9.140625" style="20"/>
    <col min="13313" max="13322" width="9.140625" style="20" customWidth="1"/>
    <col min="13323" max="13568" width="9.140625" style="20"/>
    <col min="13569" max="13578" width="9.140625" style="20" customWidth="1"/>
    <col min="13579" max="13824" width="9.140625" style="20"/>
    <col min="13825" max="13834" width="9.140625" style="20" customWidth="1"/>
    <col min="13835" max="14080" width="9.140625" style="20"/>
    <col min="14081" max="14090" width="9.140625" style="20" customWidth="1"/>
    <col min="14091" max="14336" width="9.140625" style="20"/>
    <col min="14337" max="14346" width="9.140625" style="20" customWidth="1"/>
    <col min="14347" max="14592" width="9.140625" style="20"/>
    <col min="14593" max="14602" width="9.140625" style="20" customWidth="1"/>
    <col min="14603" max="14848" width="9.140625" style="20"/>
    <col min="14849" max="14858" width="9.140625" style="20" customWidth="1"/>
    <col min="14859" max="15104" width="9.140625" style="20"/>
    <col min="15105" max="15114" width="9.140625" style="20" customWidth="1"/>
    <col min="15115" max="15360" width="9.140625" style="20"/>
    <col min="15361" max="15370" width="9.140625" style="20" customWidth="1"/>
    <col min="15371" max="15616" width="9.140625" style="20"/>
    <col min="15617" max="15626" width="9.140625" style="20" customWidth="1"/>
    <col min="15627" max="15872" width="9.140625" style="20"/>
    <col min="15873" max="15882" width="9.140625" style="20" customWidth="1"/>
    <col min="15883" max="16128" width="9.140625" style="20"/>
    <col min="16129" max="16138" width="9.140625" style="20" customWidth="1"/>
    <col min="16139" max="16384" width="9.140625" style="20"/>
  </cols>
  <sheetData>
    <row r="1" spans="1:10" ht="12.75" customHeight="1" x14ac:dyDescent="0.2"/>
    <row r="2" spans="1:10" ht="12.75" customHeight="1" x14ac:dyDescent="0.2"/>
    <row r="3" spans="1:10" ht="12.75" customHeight="1" x14ac:dyDescent="0.2"/>
    <row r="4" spans="1:10" ht="12.75" customHeight="1" x14ac:dyDescent="0.2"/>
    <row r="5" spans="1:10" ht="12.75" customHeight="1" x14ac:dyDescent="0.2"/>
    <row r="6" spans="1:10" ht="12.75" customHeight="1" x14ac:dyDescent="0.2"/>
    <row r="7" spans="1:10" ht="12.75" customHeight="1" x14ac:dyDescent="0.2"/>
    <row r="8" spans="1:10" ht="12.75" customHeight="1" x14ac:dyDescent="0.2"/>
    <row r="9" spans="1:10" ht="12.75" customHeight="1" x14ac:dyDescent="0.2"/>
    <row r="10" spans="1:10" ht="21.95" customHeight="1" x14ac:dyDescent="0.2">
      <c r="F10" s="24" t="s">
        <v>46</v>
      </c>
    </row>
    <row r="11" spans="1:10" ht="21.95" customHeight="1" x14ac:dyDescent="0.2">
      <c r="F11" s="24"/>
    </row>
    <row r="12" spans="1:10" ht="21.95" customHeight="1" x14ac:dyDescent="0.2">
      <c r="F12" s="24" t="s">
        <v>44</v>
      </c>
    </row>
    <row r="13" spans="1:10" ht="21.95" customHeight="1" x14ac:dyDescent="0.2">
      <c r="F13" s="25" t="s">
        <v>45</v>
      </c>
    </row>
    <row r="14" spans="1:10" ht="12.75" customHeight="1" x14ac:dyDescent="0.2">
      <c r="A14" s="26"/>
      <c r="B14" s="26"/>
      <c r="C14" s="26"/>
      <c r="D14" s="26"/>
      <c r="E14" s="27"/>
      <c r="F14" s="26"/>
      <c r="G14" s="28"/>
      <c r="H14" s="26"/>
      <c r="I14" s="26"/>
      <c r="J14" s="26"/>
    </row>
    <row r="15" spans="1:10" ht="12.75" customHeight="1" x14ac:dyDescent="0.2">
      <c r="A15" s="26"/>
      <c r="B15" s="26"/>
      <c r="C15" s="26"/>
      <c r="D15" s="26"/>
      <c r="E15" s="29" t="s">
        <v>39</v>
      </c>
      <c r="F15" s="30" t="s">
        <v>43</v>
      </c>
      <c r="G15" s="31">
        <v>45239</v>
      </c>
      <c r="H15" s="26"/>
      <c r="I15" s="26"/>
      <c r="J15" s="26"/>
    </row>
    <row r="16" spans="1:10" ht="12.75" customHeight="1" x14ac:dyDescent="0.2">
      <c r="A16" s="26"/>
      <c r="B16" s="26"/>
      <c r="C16" s="26"/>
      <c r="D16" s="26"/>
      <c r="E16" s="27" t="s">
        <v>40</v>
      </c>
      <c r="F16" s="30"/>
      <c r="G16" s="31"/>
      <c r="H16" s="26"/>
      <c r="I16" s="26"/>
      <c r="J16" s="26"/>
    </row>
    <row r="17" spans="1:10" ht="12.75" customHeight="1" x14ac:dyDescent="0.2">
      <c r="A17" s="26"/>
      <c r="B17" s="26"/>
      <c r="C17" s="26"/>
      <c r="D17" s="26"/>
      <c r="E17" s="27" t="s">
        <v>41</v>
      </c>
      <c r="F17" s="30"/>
      <c r="G17" s="31"/>
      <c r="H17" s="26"/>
      <c r="I17" s="26"/>
      <c r="J17" s="26"/>
    </row>
    <row r="18" spans="1:10" ht="12.75" customHeight="1" x14ac:dyDescent="0.2">
      <c r="A18" s="26"/>
      <c r="B18" s="26"/>
      <c r="C18" s="26"/>
      <c r="D18" s="26"/>
      <c r="E18" s="29" t="s">
        <v>42</v>
      </c>
      <c r="F18" s="30"/>
      <c r="G18" s="31"/>
      <c r="H18" s="30"/>
      <c r="I18" s="30"/>
      <c r="J18" s="30"/>
    </row>
    <row r="19" spans="1:10" ht="12.75" customHeight="1" x14ac:dyDescent="0.2">
      <c r="A19" s="26"/>
      <c r="B19" s="26"/>
      <c r="C19" s="26"/>
      <c r="D19" s="26"/>
      <c r="E19" s="32"/>
      <c r="F19" s="26"/>
      <c r="G19" s="28"/>
      <c r="H19" s="30"/>
      <c r="I19" s="30"/>
      <c r="J19" s="30"/>
    </row>
    <row r="20" spans="1:10" ht="12.75" customHeight="1" x14ac:dyDescent="0.2">
      <c r="A20" s="26"/>
      <c r="B20" s="26"/>
      <c r="C20" s="26"/>
      <c r="D20" s="26"/>
      <c r="E20" s="32"/>
      <c r="F20" s="26"/>
      <c r="G20" s="28"/>
      <c r="H20" s="30"/>
      <c r="I20" s="30"/>
      <c r="J20" s="30"/>
    </row>
    <row r="21" spans="1:10" ht="12.75" customHeight="1" x14ac:dyDescent="0.2">
      <c r="A21" s="26"/>
      <c r="B21" s="26"/>
      <c r="C21" s="26"/>
      <c r="D21" s="26"/>
      <c r="E21" s="32"/>
      <c r="F21" s="26"/>
      <c r="G21" s="28"/>
      <c r="H21" s="30"/>
      <c r="I21" s="30"/>
      <c r="J21" s="30"/>
    </row>
    <row r="22" spans="1:10" ht="12.75" customHeight="1" x14ac:dyDescent="0.2">
      <c r="A22" s="26"/>
      <c r="B22" s="26"/>
      <c r="C22" s="26"/>
      <c r="D22" s="26"/>
      <c r="E22" s="32"/>
      <c r="F22" s="26"/>
      <c r="G22" s="28"/>
      <c r="H22" s="26"/>
      <c r="I22" s="26"/>
      <c r="J22" s="26"/>
    </row>
    <row r="23" spans="1:10" ht="12.75" customHeight="1" x14ac:dyDescent="0.2">
      <c r="A23" s="26"/>
      <c r="B23" s="26"/>
      <c r="C23" s="26"/>
      <c r="D23" s="26"/>
      <c r="E23" s="32"/>
      <c r="F23" s="26"/>
      <c r="G23" s="28"/>
      <c r="H23" s="30"/>
      <c r="I23" s="26"/>
      <c r="J23" s="26"/>
    </row>
    <row r="24" spans="1:10" ht="12.75" customHeight="1" x14ac:dyDescent="0.2">
      <c r="A24" s="26"/>
      <c r="B24" s="26"/>
      <c r="C24" s="26"/>
      <c r="D24" s="26"/>
      <c r="E24" s="32"/>
      <c r="F24" s="26"/>
      <c r="G24" s="28"/>
      <c r="H24" s="26"/>
      <c r="I24" s="26"/>
      <c r="J24" s="26"/>
    </row>
    <row r="25" spans="1:10" ht="12.75" customHeight="1" x14ac:dyDescent="0.2">
      <c r="A25" s="26"/>
      <c r="B25" s="26"/>
      <c r="C25" s="26"/>
      <c r="D25" s="26"/>
      <c r="E25" s="32"/>
      <c r="F25" s="26"/>
      <c r="G25" s="28"/>
      <c r="H25" s="26"/>
      <c r="I25" s="26"/>
      <c r="J25" s="26"/>
    </row>
    <row r="26" spans="1:10" ht="12.75" customHeight="1" x14ac:dyDescent="0.2">
      <c r="A26" s="26"/>
      <c r="B26" s="26"/>
      <c r="C26" s="26"/>
      <c r="D26" s="26"/>
      <c r="E26" s="32"/>
      <c r="F26" s="26"/>
      <c r="G26" s="28"/>
      <c r="H26" s="26"/>
      <c r="I26" s="26"/>
      <c r="J26" s="26"/>
    </row>
    <row r="27" spans="1:10" ht="12.75" customHeight="1" x14ac:dyDescent="0.2">
      <c r="A27" s="26"/>
      <c r="B27" s="26"/>
      <c r="C27" s="26"/>
      <c r="D27" s="26"/>
      <c r="E27" s="32"/>
      <c r="F27" s="26"/>
      <c r="G27" s="28"/>
      <c r="H27" s="26"/>
      <c r="I27" s="26"/>
      <c r="J27" s="26"/>
    </row>
    <row r="28" spans="1:10" ht="12.75" customHeight="1" x14ac:dyDescent="0.2">
      <c r="A28" s="26"/>
      <c r="B28" s="26"/>
      <c r="C28" s="26"/>
      <c r="D28" s="26"/>
      <c r="E28" s="32"/>
      <c r="F28" s="26"/>
      <c r="G28" s="28"/>
      <c r="H28" s="26"/>
      <c r="I28" s="26"/>
      <c r="J28" s="26"/>
    </row>
    <row r="29" spans="1:10" ht="12.75" customHeight="1" x14ac:dyDescent="0.2">
      <c r="A29" s="26"/>
      <c r="B29" s="26"/>
      <c r="C29" s="26"/>
      <c r="D29" s="26"/>
      <c r="E29" s="32"/>
      <c r="F29" s="26"/>
      <c r="G29" s="28"/>
      <c r="H29" s="26"/>
      <c r="I29" s="26"/>
      <c r="J29" s="26"/>
    </row>
    <row r="30" spans="1:10" ht="12.75" customHeight="1" x14ac:dyDescent="0.2">
      <c r="A30" s="26"/>
      <c r="B30" s="26"/>
      <c r="C30" s="26"/>
      <c r="D30" s="26"/>
      <c r="E30" s="32"/>
      <c r="F30" s="26"/>
      <c r="G30" s="28"/>
      <c r="H30" s="26"/>
      <c r="I30" s="26"/>
      <c r="J30" s="26"/>
    </row>
    <row r="31" spans="1:10" ht="12.75" customHeight="1" x14ac:dyDescent="0.2">
      <c r="A31" s="26"/>
      <c r="B31" s="26"/>
      <c r="C31" s="26"/>
      <c r="D31" s="26"/>
      <c r="E31" s="32"/>
      <c r="F31" s="26"/>
      <c r="G31" s="28"/>
      <c r="H31" s="26"/>
      <c r="I31" s="26"/>
      <c r="J31" s="26"/>
    </row>
    <row r="32" spans="1:10" ht="12.75" customHeight="1" x14ac:dyDescent="0.2">
      <c r="A32" s="26"/>
      <c r="B32" s="26"/>
      <c r="C32" s="26"/>
      <c r="D32" s="26"/>
      <c r="E32" s="32"/>
      <c r="F32" s="26"/>
      <c r="G32" s="28"/>
      <c r="H32" s="26"/>
      <c r="I32" s="26"/>
      <c r="J32" s="26"/>
    </row>
    <row r="33" spans="1:10" ht="12.75" customHeight="1" x14ac:dyDescent="0.2">
      <c r="A33" s="26"/>
      <c r="B33" s="26"/>
      <c r="C33" s="26"/>
      <c r="D33" s="26"/>
      <c r="E33" s="32"/>
      <c r="F33" s="26"/>
      <c r="G33" s="28"/>
      <c r="H33" s="26"/>
      <c r="I33" s="26"/>
      <c r="J33" s="26"/>
    </row>
    <row r="34" spans="1:10" ht="12.75" customHeight="1" x14ac:dyDescent="0.2">
      <c r="A34" s="26"/>
      <c r="B34" s="26"/>
      <c r="C34" s="26"/>
      <c r="D34" s="26"/>
      <c r="E34" s="32"/>
      <c r="F34" s="26"/>
      <c r="G34" s="28"/>
      <c r="H34" s="26"/>
      <c r="I34" s="26"/>
      <c r="J34" s="26"/>
    </row>
    <row r="35" spans="1:10" ht="12.75" customHeight="1" x14ac:dyDescent="0.2">
      <c r="A35" s="26"/>
      <c r="B35" s="26"/>
      <c r="C35" s="26"/>
      <c r="D35" s="26"/>
      <c r="E35" s="32"/>
      <c r="F35" s="26"/>
      <c r="G35" s="28"/>
      <c r="H35" s="26"/>
      <c r="I35" s="26"/>
      <c r="J35" s="26"/>
    </row>
    <row r="36" spans="1:10" ht="12.75" customHeight="1" x14ac:dyDescent="0.2">
      <c r="A36" s="26"/>
      <c r="B36" s="26"/>
      <c r="C36" s="26"/>
      <c r="D36" s="26"/>
      <c r="E36" s="32"/>
      <c r="F36" s="26"/>
      <c r="G36" s="28"/>
      <c r="H36" s="26"/>
      <c r="I36" s="26"/>
      <c r="J36" s="26"/>
    </row>
    <row r="37" spans="1:10" ht="12.75" customHeight="1" x14ac:dyDescent="0.2">
      <c r="A37" s="26"/>
      <c r="B37" s="26"/>
      <c r="C37" s="26"/>
      <c r="D37" s="26"/>
      <c r="E37" s="32"/>
      <c r="F37" s="26"/>
      <c r="G37" s="28"/>
      <c r="H37" s="26"/>
      <c r="I37" s="26"/>
      <c r="J37" s="26"/>
    </row>
    <row r="38" spans="1:10" ht="12.75" customHeight="1" x14ac:dyDescent="0.2">
      <c r="A38" s="26"/>
      <c r="B38" s="26"/>
      <c r="C38" s="26"/>
      <c r="D38" s="26"/>
      <c r="E38" s="32"/>
      <c r="F38" s="26"/>
      <c r="G38" s="28"/>
      <c r="H38" s="26"/>
      <c r="I38" s="26"/>
      <c r="J38" s="26"/>
    </row>
    <row r="39" spans="1:10" ht="12.75" customHeight="1" x14ac:dyDescent="0.2">
      <c r="A39" s="26"/>
      <c r="B39" s="26"/>
      <c r="C39" s="26"/>
      <c r="D39" s="26"/>
      <c r="E39" s="32"/>
      <c r="F39" s="26"/>
      <c r="G39" s="28"/>
      <c r="H39" s="26"/>
      <c r="I39" s="26"/>
      <c r="J39" s="26"/>
    </row>
    <row r="40" spans="1:10" ht="12.75" customHeight="1" x14ac:dyDescent="0.2">
      <c r="A40" s="26"/>
      <c r="B40" s="26"/>
      <c r="C40" s="26"/>
      <c r="D40" s="26"/>
      <c r="E40" s="32"/>
      <c r="F40" s="26"/>
      <c r="G40" s="28"/>
      <c r="H40" s="26"/>
      <c r="I40" s="26"/>
      <c r="J40" s="26"/>
    </row>
    <row r="41" spans="1:10" ht="12.75" customHeight="1" x14ac:dyDescent="0.2">
      <c r="A41" s="26"/>
      <c r="B41" s="26"/>
      <c r="C41" s="26"/>
      <c r="D41" s="26"/>
      <c r="E41" s="32"/>
      <c r="F41" s="26"/>
      <c r="G41" s="28"/>
      <c r="H41" s="26"/>
      <c r="I41" s="26"/>
      <c r="J41" s="26"/>
    </row>
    <row r="42" spans="1:10" ht="12.75" customHeight="1" x14ac:dyDescent="0.2">
      <c r="A42" s="26"/>
      <c r="B42" s="26"/>
      <c r="C42" s="26"/>
      <c r="D42" s="26"/>
      <c r="E42" s="32"/>
      <c r="F42" s="26"/>
      <c r="G42" s="28"/>
      <c r="H42" s="26"/>
      <c r="I42" s="26"/>
      <c r="J42" s="26"/>
    </row>
    <row r="43" spans="1:10" ht="12.75" customHeight="1" x14ac:dyDescent="0.2">
      <c r="A43" s="26"/>
      <c r="B43" s="26"/>
      <c r="C43" s="26"/>
      <c r="D43" s="26"/>
      <c r="E43" s="32"/>
      <c r="F43" s="26"/>
      <c r="G43" s="28"/>
      <c r="H43" s="26"/>
      <c r="I43" s="26"/>
      <c r="J43" s="26"/>
    </row>
    <row r="44" spans="1:10" ht="12.75" customHeight="1" x14ac:dyDescent="0.2">
      <c r="A44" s="26"/>
      <c r="B44" s="26"/>
      <c r="C44" s="26"/>
      <c r="D44" s="26"/>
      <c r="E44" s="32"/>
      <c r="F44" s="26"/>
      <c r="G44" s="28"/>
      <c r="H44" s="26"/>
      <c r="I44" s="26"/>
      <c r="J44" s="26"/>
    </row>
    <row r="45" spans="1:10" ht="12.75" customHeight="1" x14ac:dyDescent="0.2">
      <c r="A45" s="26"/>
      <c r="B45" s="26"/>
      <c r="C45" s="26"/>
      <c r="D45" s="26"/>
      <c r="E45" s="32"/>
      <c r="F45" s="26"/>
      <c r="G45" s="28"/>
      <c r="H45" s="26"/>
      <c r="I45" s="26"/>
      <c r="J45" s="26"/>
    </row>
    <row r="46" spans="1:10" ht="12.75" customHeight="1" x14ac:dyDescent="0.2">
      <c r="A46" s="26"/>
      <c r="B46" s="26"/>
      <c r="C46" s="26"/>
      <c r="D46" s="26"/>
      <c r="E46" s="32"/>
      <c r="F46" s="26"/>
      <c r="G46" s="28"/>
      <c r="H46" s="26"/>
      <c r="I46" s="26"/>
      <c r="J46" s="26"/>
    </row>
    <row r="47" spans="1:10" ht="12.75" customHeight="1" x14ac:dyDescent="0.2">
      <c r="A47" s="26"/>
      <c r="B47" s="26"/>
      <c r="C47" s="26"/>
      <c r="D47" s="26"/>
      <c r="E47" s="32"/>
      <c r="F47" s="26"/>
      <c r="G47" s="28"/>
      <c r="H47" s="26"/>
      <c r="I47" s="26"/>
      <c r="J47" s="26"/>
    </row>
    <row r="48" spans="1:10" ht="12.75" customHeight="1" x14ac:dyDescent="0.2">
      <c r="A48" s="26"/>
      <c r="B48" s="26"/>
      <c r="C48" s="26"/>
      <c r="D48" s="26"/>
      <c r="E48" s="32"/>
      <c r="F48" s="26"/>
      <c r="G48" s="28"/>
      <c r="H48" s="26"/>
      <c r="I48" s="26"/>
      <c r="J48" s="26"/>
    </row>
    <row r="49" spans="1:10" ht="12.75" customHeight="1" x14ac:dyDescent="0.2">
      <c r="A49" s="26"/>
      <c r="B49" s="26"/>
      <c r="C49" s="26"/>
      <c r="D49" s="26"/>
      <c r="E49" s="32"/>
      <c r="F49" s="26"/>
      <c r="G49" s="28"/>
      <c r="H49" s="26"/>
      <c r="I49" s="26"/>
      <c r="J49" s="26"/>
    </row>
    <row r="50" spans="1:10" ht="12.75" customHeight="1" x14ac:dyDescent="0.2">
      <c r="A50" s="26"/>
      <c r="B50" s="26"/>
      <c r="C50" s="26"/>
      <c r="D50" s="26"/>
      <c r="E50" s="32"/>
      <c r="F50" s="26"/>
      <c r="G50" s="28"/>
      <c r="H50" s="26"/>
      <c r="I50" s="26"/>
      <c r="J50" s="26"/>
    </row>
    <row r="51" spans="1:10" ht="12.75" customHeight="1" x14ac:dyDescent="0.2">
      <c r="A51" s="26"/>
      <c r="B51" s="26"/>
      <c r="C51" s="26"/>
      <c r="D51" s="26"/>
      <c r="E51" s="32"/>
      <c r="F51" s="26"/>
      <c r="G51" s="28"/>
      <c r="H51" s="26"/>
      <c r="I51" s="26"/>
      <c r="J51" s="26"/>
    </row>
    <row r="52" spans="1:10" ht="12.75" customHeight="1" x14ac:dyDescent="0.2">
      <c r="A52" s="26"/>
      <c r="B52" s="26"/>
      <c r="C52" s="26"/>
      <c r="D52" s="26"/>
      <c r="E52" s="32"/>
      <c r="F52" s="26"/>
      <c r="G52" s="28"/>
      <c r="H52" s="26"/>
      <c r="I52" s="26"/>
      <c r="J52" s="26"/>
    </row>
    <row r="53" spans="1:10" ht="12.75" customHeight="1" x14ac:dyDescent="0.2"/>
    <row r="54" spans="1:10" ht="12.75" customHeight="1" x14ac:dyDescent="0.2"/>
    <row r="55" spans="1:10" ht="12.75" customHeight="1" x14ac:dyDescent="0.2"/>
    <row r="56" spans="1:10" ht="12.75" customHeight="1" x14ac:dyDescent="0.2"/>
    <row r="57" spans="1:10" ht="12.75" customHeight="1" x14ac:dyDescent="0.2"/>
    <row r="58" spans="1:10" ht="12.75" customHeight="1" x14ac:dyDescent="0.2"/>
    <row r="59" spans="1:10" ht="12.75" customHeight="1" x14ac:dyDescent="0.2"/>
    <row r="60" spans="1:10" ht="12.75" customHeight="1" x14ac:dyDescent="0.2"/>
    <row r="61" spans="1:10" ht="12.75" customHeight="1" x14ac:dyDescent="0.2"/>
    <row r="62" spans="1:10" ht="12.75" customHeight="1" x14ac:dyDescent="0.2"/>
    <row r="63" spans="1:10" ht="12.75" customHeight="1" x14ac:dyDescent="0.2"/>
    <row r="64" spans="1:10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</sheetData>
  <pageMargins left="0.25" right="0.25" top="0.75" bottom="0.75" header="0.3" footer="0.3"/>
  <pageSetup orientation="portrait" r:id="rId1"/>
  <headerFooter alignWithMargins="0">
    <oddFooter>&amp;C&amp;N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35"/>
  <sheetViews>
    <sheetView tabSelected="1" view="pageBreakPreview" zoomScaleNormal="100" zoomScaleSheetLayoutView="100" workbookViewId="0">
      <selection activeCell="E5" sqref="E5"/>
    </sheetView>
  </sheetViews>
  <sheetFormatPr defaultRowHeight="12.75" x14ac:dyDescent="0.2"/>
  <cols>
    <col min="4" max="4" width="9.140625" style="1"/>
    <col min="5" max="5" width="9.140625" style="2"/>
    <col min="6" max="6" width="12.42578125" bestFit="1" customWidth="1"/>
    <col min="11" max="11" width="10.28515625" bestFit="1" customWidth="1"/>
  </cols>
  <sheetData>
    <row r="1" spans="2:12" x14ac:dyDescent="0.2">
      <c r="B1" s="5"/>
      <c r="C1" s="5"/>
      <c r="D1" s="6"/>
      <c r="E1" s="8"/>
      <c r="F1" s="7"/>
      <c r="G1" s="5"/>
      <c r="K1" s="17"/>
    </row>
    <row r="2" spans="2:12" x14ac:dyDescent="0.2">
      <c r="B2" s="5"/>
      <c r="C2" s="9"/>
      <c r="D2" s="6"/>
      <c r="E2" s="3"/>
      <c r="F2" s="10"/>
      <c r="G2" s="5"/>
      <c r="K2" s="17"/>
    </row>
    <row r="3" spans="2:12" x14ac:dyDescent="0.2">
      <c r="E3" s="3"/>
      <c r="F3" s="10"/>
      <c r="K3" s="17"/>
    </row>
    <row r="4" spans="2:12" x14ac:dyDescent="0.2">
      <c r="D4" s="1" t="s">
        <v>2</v>
      </c>
      <c r="E4" s="3">
        <f>(2358/9)*1.2</f>
        <v>314.39999999999998</v>
      </c>
      <c r="F4" s="9" t="s">
        <v>47</v>
      </c>
      <c r="K4" s="17" t="s">
        <v>21</v>
      </c>
      <c r="L4" t="s">
        <v>22</v>
      </c>
    </row>
    <row r="5" spans="2:12" x14ac:dyDescent="0.2">
      <c r="E5" s="3"/>
      <c r="F5" s="9"/>
      <c r="K5" s="19"/>
      <c r="L5" t="s">
        <v>38</v>
      </c>
    </row>
    <row r="6" spans="2:12" x14ac:dyDescent="0.2">
      <c r="K6" s="17"/>
    </row>
    <row r="7" spans="2:12" x14ac:dyDescent="0.2">
      <c r="D7" s="12" t="s">
        <v>6</v>
      </c>
      <c r="E7" s="2" t="s">
        <v>23</v>
      </c>
      <c r="K7" s="18" t="s">
        <v>24</v>
      </c>
      <c r="L7" t="s">
        <v>25</v>
      </c>
    </row>
    <row r="8" spans="2:12" x14ac:dyDescent="0.2">
      <c r="D8" s="12" t="s">
        <v>3</v>
      </c>
      <c r="E8" s="2" t="s">
        <v>9</v>
      </c>
      <c r="F8">
        <f>E4/48400</f>
        <v>6.4958677685950407E-3</v>
      </c>
      <c r="G8" s="11">
        <f>ROUNDUP(F8,0)</f>
        <v>1</v>
      </c>
      <c r="H8" t="s">
        <v>5</v>
      </c>
      <c r="K8" s="18"/>
    </row>
    <row r="9" spans="2:12" x14ac:dyDescent="0.2">
      <c r="D9" s="12" t="s">
        <v>4</v>
      </c>
      <c r="E9" s="2" t="s">
        <v>9</v>
      </c>
      <c r="F9">
        <f>F11/10000</f>
        <v>3.4898399999999997E-3</v>
      </c>
      <c r="G9" s="11">
        <f>ROUNDUP(F9,0)</f>
        <v>1</v>
      </c>
      <c r="H9" t="s">
        <v>5</v>
      </c>
      <c r="K9" s="18"/>
    </row>
    <row r="10" spans="2:12" x14ac:dyDescent="0.2">
      <c r="K10" s="18"/>
    </row>
    <row r="11" spans="2:12" x14ac:dyDescent="0.2">
      <c r="D11" s="1" t="s">
        <v>7</v>
      </c>
      <c r="E11" s="2" t="s">
        <v>9</v>
      </c>
      <c r="F11">
        <f>E4*(111/1000)</f>
        <v>34.898399999999995</v>
      </c>
      <c r="G11" s="11">
        <f>ROUND(F11,0)</f>
        <v>35</v>
      </c>
      <c r="H11" t="s">
        <v>1</v>
      </c>
      <c r="K11" s="18" t="s">
        <v>26</v>
      </c>
      <c r="L11" s="9" t="s">
        <v>27</v>
      </c>
    </row>
    <row r="12" spans="2:12" x14ac:dyDescent="0.2">
      <c r="K12" s="17"/>
    </row>
    <row r="13" spans="2:12" x14ac:dyDescent="0.2">
      <c r="D13" s="12" t="s">
        <v>8</v>
      </c>
      <c r="E13" s="2" t="s">
        <v>9</v>
      </c>
      <c r="F13">
        <f>E4*0.05</f>
        <v>15.719999999999999</v>
      </c>
      <c r="G13" s="11">
        <f>ROUND(F13,0)</f>
        <v>16</v>
      </c>
      <c r="H13" t="s">
        <v>0</v>
      </c>
      <c r="K13" s="18" t="s">
        <v>28</v>
      </c>
      <c r="L13" s="9" t="s">
        <v>29</v>
      </c>
    </row>
    <row r="14" spans="2:12" x14ac:dyDescent="0.2">
      <c r="K14" s="17"/>
    </row>
    <row r="15" spans="2:12" x14ac:dyDescent="0.2">
      <c r="D15" s="12" t="s">
        <v>10</v>
      </c>
      <c r="E15" s="2" t="s">
        <v>9</v>
      </c>
      <c r="F15">
        <f>E4*0.05</f>
        <v>15.719999999999999</v>
      </c>
      <c r="G15" s="11">
        <f>ROUND(F15,0)</f>
        <v>16</v>
      </c>
      <c r="H15" t="s">
        <v>0</v>
      </c>
      <c r="K15" s="18" t="s">
        <v>30</v>
      </c>
      <c r="L15" s="9" t="s">
        <v>31</v>
      </c>
    </row>
    <row r="16" spans="2:12" x14ac:dyDescent="0.2">
      <c r="K16" s="17"/>
    </row>
    <row r="17" spans="4:19" x14ac:dyDescent="0.2">
      <c r="D17" s="12" t="s">
        <v>11</v>
      </c>
      <c r="E17" s="2" t="s">
        <v>9</v>
      </c>
      <c r="F17">
        <f>E4*(1/7410)</f>
        <v>4.2429149797570842E-2</v>
      </c>
      <c r="K17" s="17"/>
    </row>
    <row r="18" spans="4:19" x14ac:dyDescent="0.2">
      <c r="E18" s="13" t="s">
        <v>13</v>
      </c>
      <c r="F18" s="4">
        <f>G15*(20/1000)*(9/2000)</f>
        <v>1.4399999999999999E-3</v>
      </c>
      <c r="K18" s="17"/>
    </row>
    <row r="19" spans="4:19" x14ac:dyDescent="0.2">
      <c r="F19">
        <f>SUM(F17:F18)</f>
        <v>4.3869149797570839E-2</v>
      </c>
      <c r="G19" s="14">
        <f>ROUND(F19,2)</f>
        <v>0.04</v>
      </c>
      <c r="H19" t="s">
        <v>12</v>
      </c>
      <c r="K19" s="18" t="s">
        <v>32</v>
      </c>
      <c r="L19" s="9" t="s">
        <v>33</v>
      </c>
    </row>
    <row r="20" spans="4:19" x14ac:dyDescent="0.2">
      <c r="K20" s="17"/>
    </row>
    <row r="21" spans="4:19" x14ac:dyDescent="0.2">
      <c r="D21" s="12" t="s">
        <v>14</v>
      </c>
      <c r="E21" s="2" t="s">
        <v>9</v>
      </c>
      <c r="F21">
        <f>E4*9/43560</f>
        <v>6.4958677685950414E-2</v>
      </c>
      <c r="G21" s="14">
        <f>ROUND(F21,2)</f>
        <v>0.06</v>
      </c>
      <c r="H21" t="s">
        <v>15</v>
      </c>
      <c r="K21" s="18" t="s">
        <v>34</v>
      </c>
      <c r="L21" s="9" t="s">
        <v>35</v>
      </c>
    </row>
    <row r="22" spans="4:19" x14ac:dyDescent="0.2">
      <c r="K22" s="17"/>
    </row>
    <row r="23" spans="4:19" x14ac:dyDescent="0.2">
      <c r="D23" s="1" t="s">
        <v>16</v>
      </c>
      <c r="E23" s="2" t="s">
        <v>9</v>
      </c>
      <c r="F23">
        <f>0.0027*E4</f>
        <v>0.84887999999999997</v>
      </c>
      <c r="K23" s="17"/>
    </row>
    <row r="24" spans="4:19" x14ac:dyDescent="0.2">
      <c r="E24" s="13" t="s">
        <v>13</v>
      </c>
      <c r="F24">
        <f>0.0027*E4</f>
        <v>0.84887999999999997</v>
      </c>
      <c r="K24" s="17"/>
    </row>
    <row r="25" spans="4:19" x14ac:dyDescent="0.2">
      <c r="E25" s="13" t="s">
        <v>13</v>
      </c>
      <c r="F25" s="4">
        <f>0.0027*F15</f>
        <v>4.2444000000000003E-2</v>
      </c>
      <c r="K25" s="17"/>
    </row>
    <row r="26" spans="4:19" x14ac:dyDescent="0.2">
      <c r="F26">
        <f>SUM(F23:F25)</f>
        <v>1.7402039999999999</v>
      </c>
      <c r="G26" s="11">
        <f>ROUND(F26,0)</f>
        <v>2</v>
      </c>
      <c r="H26" t="s">
        <v>17</v>
      </c>
      <c r="K26" s="18" t="s">
        <v>36</v>
      </c>
      <c r="L26" s="9" t="s">
        <v>37</v>
      </c>
    </row>
    <row r="27" spans="4:19" x14ac:dyDescent="0.2">
      <c r="K27" s="17"/>
    </row>
    <row r="28" spans="4:19" x14ac:dyDescent="0.2">
      <c r="D28" s="1" t="s">
        <v>19</v>
      </c>
      <c r="E28" s="2" t="s">
        <v>9</v>
      </c>
      <c r="F28">
        <f>E4*9*0.25/1000</f>
        <v>0.70740000000000003</v>
      </c>
      <c r="G28" s="15">
        <f>ROUND(F28,2)</f>
        <v>0.71</v>
      </c>
      <c r="H28" t="s">
        <v>18</v>
      </c>
      <c r="I28" s="16"/>
      <c r="K28" s="17"/>
    </row>
    <row r="29" spans="4:19" x14ac:dyDescent="0.2">
      <c r="D29" t="s">
        <v>20</v>
      </c>
      <c r="E29"/>
      <c r="K29" s="17"/>
    </row>
    <row r="30" spans="4:19" ht="12.75" customHeight="1" x14ac:dyDescent="0.2">
      <c r="K30" s="17" t="s">
        <v>48</v>
      </c>
      <c r="L30" s="33" t="s">
        <v>49</v>
      </c>
      <c r="M30" s="33"/>
      <c r="N30" s="33"/>
      <c r="O30" s="33"/>
      <c r="P30" s="33"/>
      <c r="Q30" s="33"/>
      <c r="R30" s="33"/>
      <c r="S30" s="33"/>
    </row>
    <row r="31" spans="4:19" x14ac:dyDescent="0.2">
      <c r="K31" s="17"/>
      <c r="L31" s="33"/>
      <c r="M31" s="33"/>
      <c r="N31" s="33"/>
      <c r="O31" s="33"/>
      <c r="P31" s="33"/>
      <c r="Q31" s="33"/>
      <c r="R31" s="33"/>
      <c r="S31" s="33"/>
    </row>
    <row r="32" spans="4:19" x14ac:dyDescent="0.2">
      <c r="K32" s="17"/>
      <c r="L32" s="33"/>
      <c r="M32" s="33"/>
      <c r="N32" s="33"/>
      <c r="O32" s="33"/>
      <c r="P32" s="33"/>
      <c r="Q32" s="33"/>
      <c r="R32" s="33"/>
      <c r="S32" s="33"/>
    </row>
    <row r="33" spans="11:19" x14ac:dyDescent="0.2">
      <c r="K33" s="17"/>
      <c r="L33" s="33"/>
      <c r="M33" s="33"/>
      <c r="N33" s="33"/>
      <c r="O33" s="33"/>
      <c r="P33" s="33"/>
      <c r="Q33" s="33"/>
      <c r="R33" s="33"/>
      <c r="S33" s="33"/>
    </row>
    <row r="34" spans="11:19" x14ac:dyDescent="0.2">
      <c r="K34" s="17"/>
      <c r="L34" s="33"/>
      <c r="M34" s="33"/>
      <c r="N34" s="33"/>
      <c r="O34" s="33"/>
      <c r="P34" s="33"/>
      <c r="Q34" s="33"/>
      <c r="R34" s="33"/>
      <c r="S34" s="33"/>
    </row>
    <row r="35" spans="11:19" x14ac:dyDescent="0.2">
      <c r="L35" s="33"/>
      <c r="M35" s="33"/>
      <c r="N35" s="33"/>
      <c r="O35" s="33"/>
      <c r="P35" s="33"/>
      <c r="Q35" s="33"/>
      <c r="R35" s="33"/>
      <c r="S35" s="33"/>
    </row>
  </sheetData>
  <mergeCells count="1">
    <mergeCell ref="L30:S35"/>
  </mergeCells>
  <printOptions gridLines="1"/>
  <pageMargins left="0.75" right="0.75" top="1" bottom="1" header="0.5" footer="0.5"/>
  <pageSetup scale="5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COVER</vt:lpstr>
      <vt:lpstr>erosion control</vt:lpstr>
      <vt:lpstr>COVER!Print_Area</vt:lpstr>
      <vt:lpstr>'erosion control'!Print_Area</vt:lpstr>
    </vt:vector>
  </TitlesOfParts>
  <Company>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 Neider</dc:creator>
  <cp:lastModifiedBy>Kuczynski, Justin</cp:lastModifiedBy>
  <cp:lastPrinted>2021-02-15T13:23:12Z</cp:lastPrinted>
  <dcterms:created xsi:type="dcterms:W3CDTF">2006-03-16T14:41:48Z</dcterms:created>
  <dcterms:modified xsi:type="dcterms:W3CDTF">2023-11-10T14:14:20Z</dcterms:modified>
</cp:coreProperties>
</file>